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-03-2025)\"/>
    </mc:Choice>
  </mc:AlternateContent>
  <bookViews>
    <workbookView xWindow="-120" yWindow="-120" windowWidth="21840" windowHeight="13140"/>
  </bookViews>
  <sheets>
    <sheet name="2023-24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'2023-24'!$A$1:$E$23</definedName>
    <definedName name="_xlnm.Print_Titles" localSheetId="0">'2023-24'!$A:$B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<sst xmlns="http://schemas.openxmlformats.org/spreadsheetml/2006/main" count="27" uniqueCount="21">
  <si>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</si>
  <si>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</si>
  <si>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</si>
  <si>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</si>
  <si>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</si>
  <si>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</si>
  <si>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</si>
  <si>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</si>
  <si>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</si>
  <si>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</si>
  <si>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</si>
  <si>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</si>
  <si>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</si>
  <si>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</si>
  <si>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</si>
  <si>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</si>
  <si>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</si>
  <si>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</si>
  <si>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</si>
  <si>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in MU</t>
  </si>
  <si>
    <t>Category wise Sales for the month of Jan'25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</si>
</sst>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5f_x005f_x000d_F_2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DTR_FAILURES1"/>
      <sheetName val="ATC_Loss_Red1"/>
      <sheetName val="DTR_x005f_x005f_x005f_x000d_F_Ä__"/>
      <sheetName val="DTR_x005f_x005f_x005f_x005f_x005f_x005f_x005f_x000d_F_1"/>
      <sheetName val="DTR_x005f_x005f_x005f_x000d_F_1"/>
      <sheetName val="DTR_x005f_x000d_F_Ä__"/>
      <sheetName val="R_Hrs__Since_Comm"/>
      <sheetName val="DTR_FAI"/>
      <sheetName val="DTR_F_Ä"/>
      <sheetName val="DTR_x005f_x000d_F_1"/>
      <sheetName val="DTR_F_Ä__"/>
      <sheetName val="DTR_F_1"/>
      <sheetName val="Sept_"/>
      <sheetName val="DTR_F_"/>
      <sheetName val="DTR_x005f_x005f_x005f_x000d_F_Ä_x005f_x0002__x00"/>
      <sheetName val="DTR_x005f_x000d_F_Ä_x005f_x0002__x005f_x0015_"/>
      <sheetName val="DTR_x005f_x000d_F_Ä_x005f_x0002__x005f_x0015___"/>
      <sheetName val="DTR_F_Ä_x005f_x0002__x005f_x0015_"/>
      <sheetName val="DTR_F_Ä_x005f_x0002__x005f_x0015___"/>
      <sheetName val="DTR_x005f_x005f_x005f_x005f_x005f_x005f_x005f_x000d_F_5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3"/>
      <sheetName val="DTR_x005f_x005f_x005f_x000d_F Ä_x005f_x005f_x000"/>
      <sheetName val="DTR_x005f_x005f_x005f_x000d_F_Ä??"/>
      <sheetName val="DTR_x000a_F_Ä"/>
      <sheetName val="DTR_x000a_F_Ä__"/>
      <sheetName val="DTR_x000a_F_1"/>
      <sheetName val="DTR_x000a_F_"/>
      <sheetName val="DTR_x000a_F_Ä_x005f_x0002__x005f_x0015_"/>
      <sheetName val="DTR_x000a_F_Ä_x005f_x0002__x005f_x0015___"/>
      <sheetName val="data"/>
      <sheetName val="R_Hrs_ Since Comm"/>
      <sheetName val="PACK (B)"/>
      <sheetName val="Cost Reco data download"/>
      <sheetName val="04REL"/>
      <sheetName val="PACK_(B)"/>
      <sheetName val="Cost_Reco_data_download"/>
      <sheetName val="PACK_(B)1"/>
      <sheetName val="Cost_Reco_data_download1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zoomScaleNormal="30" zoomScaleSheetLayoutView="100" workbookViewId="0">
      <selection activeCell="H20" sqref="H20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4" width="14.140625" style="5" customWidth="1"/>
    <col min="5" max="5" width="14" style="5" customWidth="1"/>
    <col min="6" max="6" width="11.42578125" style="1" bestFit="1" customWidth="1"/>
    <col min="7" max="16384" width="9.140625" style="1"/>
  </cols>
  <sheetData>
    <row r="1" spans="1:5" s="2" customFormat="1" ht="25.5" customHeight="1">
      <c r="A1" s="23" t="s">
        <v>20</v>
      </c>
      <c r="B1" s="23"/>
      <c r="C1" s="23"/>
      <c r="D1" s="23"/>
      <c r="E1" s="23"/>
    </row>
    <row r="2" spans="1:5" s="2" customFormat="1" ht="30.75" customHeight="1">
      <c r="A2" s="3"/>
      <c r="B2" s="4"/>
      <c r="C2" s="5"/>
      <c r="D2" s="5"/>
      <c r="E2" s="22" t="s">
        <v>19</v>
      </c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5" t="s">
        <v>0</v>
      </c>
      <c r="B4" s="25" t="s">
        <v>1</v>
      </c>
      <c r="C4" s="27">
        <v>45658</v>
      </c>
      <c r="D4" s="28"/>
      <c r="E4" s="29"/>
    </row>
    <row r="5" spans="1:5" s="8" customFormat="1">
      <c r="A5" s="26"/>
      <c r="B5" s="26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0.32309711282950915</v>
      </c>
      <c r="D7" s="14">
        <v>1.19118127</v>
      </c>
      <c r="E7" s="14">
        <f>+D7-C7</f>
        <v>0.86808415717049081</v>
      </c>
    </row>
    <row r="8" spans="1:5" s="2" customFormat="1" ht="24" customHeight="1">
      <c r="A8" s="12">
        <v>2</v>
      </c>
      <c r="B8" s="13" t="s">
        <v>5</v>
      </c>
      <c r="C8" s="14">
        <v>35.012773216966615</v>
      </c>
      <c r="D8" s="14">
        <v>49.955861430000006</v>
      </c>
      <c r="E8" s="14">
        <f t="shared" ref="E8:E23" si="0">+D8-C8</f>
        <v>14.943088213033391</v>
      </c>
    </row>
    <row r="9" spans="1:5" s="2" customFormat="1" ht="24" customHeight="1">
      <c r="A9" s="12">
        <v>3</v>
      </c>
      <c r="B9" s="13" t="s">
        <v>6</v>
      </c>
      <c r="C9" s="14">
        <v>699.98063441585748</v>
      </c>
      <c r="D9" s="14">
        <v>583.61923808999995</v>
      </c>
      <c r="E9" s="14">
        <f t="shared" si="0"/>
        <v>-116.36139632585753</v>
      </c>
    </row>
    <row r="10" spans="1:5" s="2" customFormat="1" ht="24" customHeight="1">
      <c r="A10" s="12">
        <v>4</v>
      </c>
      <c r="B10" s="13" t="s">
        <v>7</v>
      </c>
      <c r="C10" s="14">
        <v>113.78081760849476</v>
      </c>
      <c r="D10" s="14">
        <v>102.44751585</v>
      </c>
      <c r="E10" s="14">
        <f t="shared" si="0"/>
        <v>-11.333301758494756</v>
      </c>
    </row>
    <row r="11" spans="1:5" s="2" customFormat="1" ht="24" customHeight="1">
      <c r="A11" s="12">
        <v>5</v>
      </c>
      <c r="B11" s="13" t="s">
        <v>8</v>
      </c>
      <c r="C11" s="14">
        <v>95.072191860508099</v>
      </c>
      <c r="D11" s="14">
        <v>156.01077501</v>
      </c>
      <c r="E11" s="14">
        <f t="shared" si="0"/>
        <v>60.938583149491905</v>
      </c>
    </row>
    <row r="12" spans="1:5" s="2" customFormat="1" ht="24" customHeight="1">
      <c r="A12" s="12"/>
      <c r="B12" s="13" t="s">
        <v>9</v>
      </c>
      <c r="C12" s="14">
        <v>42.320014265586515</v>
      </c>
      <c r="D12" s="14">
        <v>44.535657999999998</v>
      </c>
      <c r="E12" s="14">
        <f t="shared" si="0"/>
        <v>2.2156437344134829</v>
      </c>
    </row>
    <row r="13" spans="1:5" s="2" customFormat="1" ht="24" customHeight="1">
      <c r="A13" s="24" t="s">
        <v>10</v>
      </c>
      <c r="B13" s="24"/>
      <c r="C13" s="15">
        <f>SUM(C7:C12)</f>
        <v>986.48952848024294</v>
      </c>
      <c r="D13" s="15">
        <f>SUM(D7:D12)</f>
        <v>937.76022965000004</v>
      </c>
      <c r="E13" s="15">
        <f t="shared" si="0"/>
        <v>-48.729298830242897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391.78238937404399</v>
      </c>
      <c r="D15" s="14">
        <v>363.75309124000012</v>
      </c>
      <c r="E15" s="14">
        <f t="shared" si="0"/>
        <v>-28.02929813404387</v>
      </c>
    </row>
    <row r="16" spans="1:5" s="2" customFormat="1" ht="24" customHeight="1">
      <c r="A16" s="12">
        <v>2</v>
      </c>
      <c r="B16" s="13" t="s">
        <v>5</v>
      </c>
      <c r="C16" s="14">
        <v>95.084862084950146</v>
      </c>
      <c r="D16" s="14">
        <v>92.979477200000005</v>
      </c>
      <c r="E16" s="14">
        <f t="shared" si="0"/>
        <v>-2.1053848849501406</v>
      </c>
    </row>
    <row r="17" spans="1:6" s="2" customFormat="1" ht="24" customHeight="1">
      <c r="A17" s="12">
        <v>3</v>
      </c>
      <c r="B17" s="13" t="s">
        <v>6</v>
      </c>
      <c r="C17" s="14">
        <v>55.579221272499382</v>
      </c>
      <c r="D17" s="14">
        <v>48.967783820000008</v>
      </c>
      <c r="E17" s="14">
        <f t="shared" si="0"/>
        <v>-6.6114374524993735</v>
      </c>
    </row>
    <row r="18" spans="1:6" s="2" customFormat="1" ht="24" customHeight="1">
      <c r="A18" s="12">
        <v>4</v>
      </c>
      <c r="B18" s="13" t="s">
        <v>7</v>
      </c>
      <c r="C18" s="14">
        <v>75.262367956503155</v>
      </c>
      <c r="D18" s="14">
        <v>60.971225589999989</v>
      </c>
      <c r="E18" s="14">
        <f t="shared" si="0"/>
        <v>-14.291142366503166</v>
      </c>
    </row>
    <row r="19" spans="1:6" s="2" customFormat="1" ht="24" customHeight="1">
      <c r="A19" s="12">
        <v>5</v>
      </c>
      <c r="B19" s="13" t="s">
        <v>8</v>
      </c>
      <c r="C19" s="14">
        <v>728.67624403540481</v>
      </c>
      <c r="D19" s="14">
        <v>812.535950396928</v>
      </c>
      <c r="E19" s="14">
        <f t="shared" si="0"/>
        <v>83.859706361523195</v>
      </c>
    </row>
    <row r="20" spans="1:6" s="2" customFormat="1" ht="24" customHeight="1">
      <c r="A20" s="12"/>
      <c r="B20" s="17" t="s">
        <v>13</v>
      </c>
      <c r="C20" s="14">
        <v>31.135717027191614</v>
      </c>
      <c r="D20" s="14">
        <v>34.018427490000001</v>
      </c>
      <c r="E20" s="14">
        <f t="shared" si="0"/>
        <v>2.8827104628083866</v>
      </c>
    </row>
    <row r="21" spans="1:6" s="2" customFormat="1" ht="24" customHeight="1">
      <c r="A21" s="12"/>
      <c r="B21" s="17" t="s">
        <v>14</v>
      </c>
      <c r="C21" s="14">
        <v>697.5405270082133</v>
      </c>
      <c r="D21" s="14">
        <v>778.51752290692809</v>
      </c>
      <c r="E21" s="14">
        <f t="shared" si="0"/>
        <v>80.97699589871479</v>
      </c>
    </row>
    <row r="22" spans="1:6" s="2" customFormat="1" ht="24" customHeight="1">
      <c r="A22" s="24" t="s">
        <v>10</v>
      </c>
      <c r="B22" s="24"/>
      <c r="C22" s="18">
        <f>+C15+C16+C17+C18+C19</f>
        <v>1346.3850847234014</v>
      </c>
      <c r="D22" s="18">
        <f>+D15+D16+D17+D18+D19</f>
        <v>1379.2075282469282</v>
      </c>
      <c r="E22" s="15">
        <f t="shared" si="0"/>
        <v>32.822443523526772</v>
      </c>
    </row>
    <row r="23" spans="1:6" s="2" customFormat="1" ht="24" customHeight="1">
      <c r="A23" s="24" t="s">
        <v>15</v>
      </c>
      <c r="B23" s="24"/>
      <c r="C23" s="18">
        <f>+C22+C13</f>
        <v>2332.8746132036445</v>
      </c>
      <c r="D23" s="18">
        <f>+D22+D13</f>
        <v>2316.9677578969281</v>
      </c>
      <c r="E23" s="15">
        <f t="shared" si="0"/>
        <v>-15.906855306716352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2023-24</vt:lpstr>
      <vt:lpstr>'2023-24'!Print_Area</vt:lpstr>
      <vt:lpstr>'2023-24'!Print_Titles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2025-03-28T10:23:27Z</cp:lastPrinted>
  <dcterms:created xsi:type="dcterms:W3CDTF">2023-07-01T07:30:20Z</dcterms:created>
  <dcterms:modified xsi:type="dcterms:W3CDTF">2025-03-28T10:23:29Z</dcterms:modified>
</cp:coreProperties>
</file>